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080" windowHeight="9105" activeTab="1"/>
  </bookViews>
  <sheets>
    <sheet name="7月15日" sheetId="1" r:id="rId1"/>
    <sheet name="7月16日"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<sst xmlns="http://schemas.openxmlformats.org/spreadsheetml/2006/main" count="300" uniqueCount="193">
  <si>
    <t>附件</t>
  </si>
  <si>
    <t>第十一届全国大学生生命科学竞赛校级专项辅导分组安排表---7月15日（周三）</t>
  </si>
  <si>
    <t>序号</t>
  </si>
  <si>
    <t>阶段</t>
  </si>
  <si>
    <t>时间安排</t>
  </si>
  <si>
    <t>项目名称</t>
  </si>
  <si>
    <t>项目类型</t>
  </si>
  <si>
    <t>项目答辩人姓名</t>
  </si>
  <si>
    <t>答辩人联系方式</t>
  </si>
  <si>
    <t>指导教师</t>
  </si>
  <si>
    <t>项目所属学院</t>
  </si>
  <si>
    <t>上午</t>
  </si>
  <si>
    <t>胰测无遗—基于OGN的液体活检胰腺癌早筛平台</t>
  </si>
  <si>
    <t>创新创业类</t>
  </si>
  <si>
    <t>鲁佳佳
唐一匀</t>
  </si>
  <si>
    <t>秦玮</t>
  </si>
  <si>
    <t>药学院</t>
  </si>
  <si>
    <t>斑马鱼卵黄高磷蛋白衍生肽Pt5-1c通过靶向细胞膜诱导核糖体扰动抑制耐甲氧西林金黄色葡萄球菌</t>
  </si>
  <si>
    <t>张亚卓</t>
  </si>
  <si>
    <t>段会敏</t>
  </si>
  <si>
    <t>临床医学院</t>
  </si>
  <si>
    <t>“化学舌”——一种用于神经系统疾病筛查的纳米酶阵列传感器</t>
  </si>
  <si>
    <t>张元尊</t>
  </si>
  <si>
    <t>王浩，徐香玉</t>
  </si>
  <si>
    <t>从正电到负电：揭秘表面修饰纳米塑料如何打开肝脏损伤的“开关”</t>
  </si>
  <si>
    <t>苗旺</t>
  </si>
  <si>
    <t>高玉花，白春雨</t>
  </si>
  <si>
    <t>基于多组学技术探讨电针通过调控肠道菌群—代谢—转录网络防治糖尿病周围神经病变的作用机制研究</t>
  </si>
  <si>
    <t>高东瑞</t>
  </si>
  <si>
    <t>颜晓、艾珊珊</t>
  </si>
  <si>
    <t>中西医结合学院</t>
  </si>
  <si>
    <t>基于网络药理学，分子对接以及体外实验探讨丹参酮IIA通过PI3K/AKT通路治疗结直肠癌的作用及机制</t>
  </si>
  <si>
    <t>孙金鹏</t>
  </si>
  <si>
    <t>孙闵</t>
  </si>
  <si>
    <t>工程化益生菌胞外囊泡靶向治疗溃疡性结肠炎的口服纳米制剂研发</t>
  </si>
  <si>
    <t>李浩睿</t>
  </si>
  <si>
    <t>梁宇杰、张元民</t>
  </si>
  <si>
    <t>康复医学院</t>
  </si>
  <si>
    <t>All-Visible-Light-Activatable Fluorescent Photoswitchable Diarylphenazines for Biological Applications</t>
  </si>
  <si>
    <t>科学探究类</t>
  </si>
  <si>
    <t>宋长森</t>
  </si>
  <si>
    <t>李瑞基</t>
  </si>
  <si>
    <t>慢性应激通过CHI3L1诱导MDSC脂质代谢重编程促进结直肠癌免疫逃逸的机制研究</t>
  </si>
  <si>
    <t>宋慧欣</t>
  </si>
  <si>
    <t>李明</t>
  </si>
  <si>
    <t>丹参镁离子转运体家族基因的鉴定、表达及功能分析</t>
  </si>
  <si>
    <t>陈天琦</t>
  </si>
  <si>
    <t>蔡国华，王国栋</t>
  </si>
  <si>
    <t>生命科学学院</t>
  </si>
  <si>
    <t>番茄SlWRKY12转录因子响应干旱胁迫的作用机制研究</t>
  </si>
  <si>
    <t>王文静</t>
  </si>
  <si>
    <t>王国栋，蔡国华</t>
  </si>
  <si>
    <t>基于新型Tn5转座突变技术鉴定噬菌体非必需基因以驱动基因组精简</t>
  </si>
  <si>
    <t>刘文悦</t>
  </si>
  <si>
    <t>张海林，杨春燕</t>
  </si>
  <si>
    <t>载藤黄酸NK细胞囊泡通激活线粒体应激抑制乳腺癌进展</t>
  </si>
  <si>
    <t>王秋如</t>
  </si>
  <si>
    <t>武艳群</t>
  </si>
  <si>
    <t>海洋环节动物神经肽RRYRa抗菌-抑炎-促修复协同促进伤口愈合机制研究</t>
  </si>
  <si>
    <t>张名利</t>
  </si>
  <si>
    <t>刘若男，侯西坦</t>
  </si>
  <si>
    <t>丙酸血症 PCCAc.2002G&gt;A 突变体酶活性失活机制研究及其药物的研发</t>
  </si>
  <si>
    <t>于存硕</t>
  </si>
  <si>
    <t>朱苏红，王友</t>
  </si>
  <si>
    <t>Ame-miR-375-3p调控蜜蜂幼虫化蛹期中肠重塑的机制研究</t>
  </si>
  <si>
    <t>孙慧娴</t>
  </si>
  <si>
    <t>陈文凤</t>
  </si>
  <si>
    <t>FBXO44基因调控Ⅰ型干扰素抗病毒信号通路的机制研究</t>
  </si>
  <si>
    <t>李媛媛</t>
  </si>
  <si>
    <t>王姗姗，杜峰</t>
  </si>
  <si>
    <r>
      <rPr>
        <sz val="11"/>
        <color rgb="FF000000"/>
        <rFont val="仿宋_GB2312"/>
        <charset val="134"/>
      </rPr>
      <t>芒柄花素通过IL</t>
    </r>
    <r>
      <rPr>
        <sz val="11"/>
        <color rgb="FF000000"/>
        <rFont val="Times New Roman"/>
        <charset val="134"/>
      </rPr>
      <t>–</t>
    </r>
    <r>
      <rPr>
        <sz val="11"/>
        <color rgb="FF000000"/>
        <rFont val="仿宋_GB2312"/>
        <charset val="134"/>
      </rPr>
      <t>6/JAK/STAT3信号轴驱动糖代谢重编程抗肝纤维化的机制研究</t>
    </r>
  </si>
  <si>
    <t>董泽萱</t>
  </si>
  <si>
    <t>迟诚，张玲</t>
  </si>
  <si>
    <t>下午</t>
  </si>
  <si>
    <t>CXCL1和CXCL2通过Serpine1调控肺泡巨噬细胞增殖和凋亡促进肿瘤预微环境形成的机制研究</t>
  </si>
  <si>
    <t>付皓霖</t>
  </si>
  <si>
    <t>尚超，邢振凯</t>
  </si>
  <si>
    <t>菌群-PARL轴：中药复方结肠炎合剂改善肠脑共病的关键机制</t>
  </si>
  <si>
    <t>陈泽昂</t>
  </si>
  <si>
    <t>姚静</t>
  </si>
  <si>
    <t>β-羟基丁酸调控MCU介导的线粒体钙稳态抑制肝细胞衰老延缓MASH向HCC进展的机制研究</t>
  </si>
  <si>
    <t>刘子豪</t>
  </si>
  <si>
    <t>张晶，李衍朋</t>
  </si>
  <si>
    <t>长角血蜱蜱的可培养菌的分离及生理功能研究</t>
  </si>
  <si>
    <t>魏沅锦</t>
  </si>
  <si>
    <t>王爽，盛兆安</t>
  </si>
  <si>
    <t>WT1突变导致卵巢颗粒细胞孕酮分泌功能紊乱的机制研究</t>
  </si>
  <si>
    <t>祁媛敏</t>
  </si>
  <si>
    <t>谢辉，孟凯</t>
  </si>
  <si>
    <t>Differential Regulatory Roles and Mechanisms of WT1 in the Biological Behaviors of Ovarian Cancer Cells</t>
  </si>
  <si>
    <t>夏琳惠</t>
  </si>
  <si>
    <t>王晓梅，吴淑琳</t>
  </si>
  <si>
    <r>
      <rPr>
        <sz val="11"/>
        <color rgb="FF000000"/>
        <rFont val="仿宋_GB2312"/>
        <charset val="134"/>
      </rPr>
      <t>新型吡咯并吡啶化合物通过双靶向GSK-3β/Cu</t>
    </r>
    <r>
      <rPr>
        <sz val="11"/>
        <color rgb="FF000000"/>
        <rFont val="宋体"/>
        <charset val="134"/>
      </rPr>
      <t>²</t>
    </r>
    <r>
      <rPr>
        <sz val="11"/>
        <color rgb="FF000000"/>
        <rFont val="Times New Roman"/>
        <charset val="134"/>
      </rPr>
      <t>⁺</t>
    </r>
    <r>
      <rPr>
        <sz val="11"/>
        <color rgb="FF000000"/>
        <rFont val="仿宋_GB2312"/>
        <charset val="134"/>
      </rPr>
      <t>抑制胰腺癌的机制研究</t>
    </r>
  </si>
  <si>
    <t>杜林林</t>
  </si>
  <si>
    <t>寻情情，戴雯</t>
  </si>
  <si>
    <t>PRDX4敲除增强结直肠癌细胞对奥沙利铂化疗敏感性的作用研究</t>
  </si>
  <si>
    <t>王寒钰</t>
  </si>
  <si>
    <r>
      <rPr>
        <sz val="11"/>
        <color rgb="FF000000"/>
        <rFont val="仿宋_GB2312"/>
        <charset val="134"/>
      </rPr>
      <t>杨</t>
    </r>
    <r>
      <rPr>
        <sz val="11"/>
        <color rgb="FF000000"/>
        <rFont val="宋体"/>
        <charset val="134"/>
      </rPr>
      <t>赟</t>
    </r>
  </si>
  <si>
    <t>Mc4r-/-通过血浆外泌体miRNA远程调控卵巢功能的作用研究</t>
  </si>
  <si>
    <t>李庆新</t>
  </si>
  <si>
    <t>孙安康，王晓梅</t>
  </si>
  <si>
    <t>DUSP12敲除通过影响睾丸间质细胞早期发育导致雄性生育力下降的作用及机制研究</t>
  </si>
  <si>
    <t>丁浩然</t>
  </si>
  <si>
    <t>孟凯，孙浩</t>
  </si>
  <si>
    <t>姜烯酮（Gingerenone A）靶向结合凋亡诱导因子（AIF）以触发细胞凋亡的机制研究</t>
  </si>
  <si>
    <t>程艺</t>
  </si>
  <si>
    <t>闫思源，艾志营</t>
  </si>
  <si>
    <t>巨噬细胞内PFKFB3促进结直肠癌进展的机制研究</t>
  </si>
  <si>
    <t>李姝</t>
  </si>
  <si>
    <t>艾志营，闫思源</t>
  </si>
  <si>
    <t>球形纳米铂的合成及其与小牛胸腺DNA相互作用的光谱学研究</t>
  </si>
  <si>
    <t>宋文静</t>
  </si>
  <si>
    <t>徐香玉</t>
  </si>
  <si>
    <t>氧化石墨烯-金纳米复合材料的合成及其与单双链鲑鱼精DNA相互作用的研究</t>
  </si>
  <si>
    <t>徐墨涵</t>
  </si>
  <si>
    <t>徐香玉，王浩</t>
  </si>
  <si>
    <t>Ticam2缺陷通过调控髓源性抑制细胞减轻Con A诱导的急性肝损伤</t>
  </si>
  <si>
    <t>于睿涵</t>
  </si>
  <si>
    <t>李春霞，张俊凤</t>
  </si>
  <si>
    <t>“肠愈脑舒”:虎杖苷通过调控“菌群-肠脑轴”协同改善溃疡性结肠炎及其伴发抑郁样行为的机制探究</t>
  </si>
  <si>
    <t>王世彦</t>
  </si>
  <si>
    <t>周晓娅</t>
  </si>
  <si>
    <t>通过菌群剔除与移植验证越橘提取物改善GDM大鼠血糖的机制研究</t>
  </si>
  <si>
    <t>赵茗瑶</t>
  </si>
  <si>
    <t>高芹，韩露</t>
  </si>
  <si>
    <t>公共卫生学院</t>
  </si>
  <si>
    <t>解脂耶氏酵母中Rho家族小GTP酶YlRho3的鉴定和功能研究</t>
  </si>
  <si>
    <t>聂天韵</t>
  </si>
  <si>
    <t>李运清，王晖</t>
  </si>
  <si>
    <t>6-PPD暴露与抑郁的关联及药食同源中药葛根的干预效应机制探究</t>
  </si>
  <si>
    <r>
      <rPr>
        <sz val="11"/>
        <color rgb="FF000000"/>
        <rFont val="仿宋_GB2312"/>
        <charset val="134"/>
      </rPr>
      <t>申</t>
    </r>
    <r>
      <rPr>
        <sz val="11"/>
        <color rgb="FF000000"/>
        <rFont val="宋体"/>
        <charset val="134"/>
      </rPr>
      <t>晞</t>
    </r>
    <r>
      <rPr>
        <sz val="11"/>
        <color rgb="FF000000"/>
        <rFont val="仿宋_GB2312"/>
        <charset val="134"/>
      </rPr>
      <t>雯</t>
    </r>
  </si>
  <si>
    <t>江顺利，韩露</t>
  </si>
  <si>
    <t>第十一届全国大学生生命科学竞赛校级专项辅导分组安排表---7月16日（周四）</t>
  </si>
  <si>
    <t>项目答辩人
姓名</t>
  </si>
  <si>
    <t>答辩人
联系方式</t>
  </si>
  <si>
    <t>KBTBD3介导底物降解在精神分裂症神经环路异常中的机制研究</t>
  </si>
  <si>
    <t>赵婉婷</t>
  </si>
  <si>
    <t>邢振凯，郁昊</t>
  </si>
  <si>
    <t>精神卫生学院</t>
  </si>
  <si>
    <t>β-1,3-葡聚糖破壁色氨酸代谢稳态 致真菌肺炎共病抑郁的神经免疫机制研究</t>
  </si>
  <si>
    <t>高湘</t>
  </si>
  <si>
    <t>刘航，宋方宇</t>
  </si>
  <si>
    <t>γ衔接蛋白GGA3通过自噬-溶酶体途径调控阿尔茨海默病中Aβ清除的机制研究</t>
  </si>
  <si>
    <t>李蔚汀</t>
  </si>
  <si>
    <t>梅娟</t>
  </si>
  <si>
    <t>DON通过造成肠道损伤抑制石斑鱼生长机制研究</t>
  </si>
  <si>
    <t>石少婷</t>
  </si>
  <si>
    <t>段会敏，张莉莉</t>
  </si>
  <si>
    <t>护理学院</t>
  </si>
  <si>
    <t>热应激对雄性生殖功能损伤的研究进展</t>
  </si>
  <si>
    <t>董淑慧</t>
  </si>
  <si>
    <t>王希生</t>
  </si>
  <si>
    <t>罗非鱼Toll-like受体全基因组鉴定及其在无乳链球菌感染大脑中的表达响应</t>
  </si>
  <si>
    <t>孟祥涵</t>
  </si>
  <si>
    <t>侯西坦，胡冬民</t>
  </si>
  <si>
    <t>医学影像与检验学院</t>
  </si>
  <si>
    <t>基于大家系发现的COL7A1致病新突变在营养不良型大疱表皮松解症中的致病机制研究</t>
  </si>
  <si>
    <t>宋泽宇</t>
  </si>
  <si>
    <t>张雷雷，郑兆娣</t>
  </si>
  <si>
    <t>双因素分阶调控：沉默基因与突变对亲子鉴定的影响与校正</t>
  </si>
  <si>
    <t>李苏熠</t>
  </si>
  <si>
    <t>杨达</t>
  </si>
  <si>
    <t>法医学院</t>
  </si>
  <si>
    <t>Ube2o调控肺泡巨噬细胞炎症因子表达促进肿瘤预转移微环境形成的机制研究</t>
  </si>
  <si>
    <r>
      <rPr>
        <sz val="11"/>
        <color rgb="FF000000"/>
        <rFont val="仿宋_GB2312"/>
        <charset val="134"/>
      </rPr>
      <t>李</t>
    </r>
    <r>
      <rPr>
        <sz val="11"/>
        <color rgb="FF000000"/>
        <rFont val="宋体"/>
        <charset val="134"/>
      </rPr>
      <t>昺</t>
    </r>
    <r>
      <rPr>
        <sz val="11"/>
        <color rgb="FF000000"/>
        <rFont val="仿宋_GB2312"/>
        <charset val="134"/>
      </rPr>
      <t>寰</t>
    </r>
  </si>
  <si>
    <t>尚超，田壮</t>
  </si>
  <si>
    <t>口腔医学院</t>
  </si>
  <si>
    <t>慢性应激通过5-羟色胺信号诱导卵巢功能损伤的机制研究</t>
  </si>
  <si>
    <t>张一博</t>
  </si>
  <si>
    <t>刘孝然，康凯</t>
  </si>
  <si>
    <r>
      <rPr>
        <sz val="11"/>
        <color rgb="FF000000"/>
        <rFont val="仿宋_GB2312"/>
        <charset val="134"/>
      </rPr>
      <t>单环刺</t>
    </r>
    <r>
      <rPr>
        <sz val="11"/>
        <color rgb="FF000000"/>
        <rFont val="宋体"/>
        <charset val="134"/>
      </rPr>
      <t>螠</t>
    </r>
    <r>
      <rPr>
        <sz val="11"/>
        <color rgb="FF000000"/>
        <rFont val="仿宋_GB2312"/>
        <charset val="134"/>
      </rPr>
      <t>幼虫附着变态过程中Hox基因的功能研究</t>
    </r>
  </si>
  <si>
    <t>宋梓莹</t>
  </si>
  <si>
    <t>魏茂凯，康凯</t>
  </si>
  <si>
    <t>DUSP21基因对小鼠睾丸功能的调控作用研究</t>
  </si>
  <si>
    <t>汪昱含</t>
  </si>
  <si>
    <t>魏茂凯</t>
  </si>
  <si>
    <t>IL-6通过cGAS-STING信号通路促进卵巢颗粒细胞衰老的作用研究</t>
  </si>
  <si>
    <t>高昕</t>
  </si>
  <si>
    <t>刘孝然，郭天</t>
  </si>
  <si>
    <t>Apelin-13抑制STAT3磷酸化减轻氧化应激与细胞凋亡改善顺铂诱导的急性肾损伤</t>
  </si>
  <si>
    <t>刘宇佳</t>
  </si>
  <si>
    <t>尹海燕</t>
  </si>
  <si>
    <t>FPR1驱动巨噬细胞糖酵解-乳酸化轴参与牙周炎进程的机制与靶向干预研究</t>
  </si>
  <si>
    <t>曾巍</t>
  </si>
  <si>
    <r>
      <rPr>
        <sz val="11"/>
        <color rgb="FF000000"/>
        <rFont val="仿宋_GB2312"/>
        <charset val="134"/>
      </rPr>
      <t>侯萌，刘</t>
    </r>
    <r>
      <rPr>
        <sz val="11"/>
        <color rgb="FF000000"/>
        <rFont val="宋体"/>
        <charset val="134"/>
      </rPr>
      <t>赟赟</t>
    </r>
  </si>
  <si>
    <t>褐藻胶寡糖通过减少自噬介导的氧化应激和炎症反应缓解年龄相关性听力损失</t>
  </si>
  <si>
    <t>阿霉素&amp;褪黑素仿生共载脂质体抑制乳腺癌增殖与转移研究</t>
  </si>
  <si>
    <t>武佳宁</t>
  </si>
  <si>
    <t>张颖</t>
  </si>
  <si>
    <t>DUSP2通过RPS6信号通路抑制膀胱癌及机制研究</t>
  </si>
  <si>
    <t>鲍心悦</t>
  </si>
  <si>
    <t>黄延红，宋志刚</t>
  </si>
  <si>
    <t>医药工程学院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</si>
</sst>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h:mm:ss;@"/>
  </numFmts>
  <fonts count="31">
    <font>
      <sz val="11"/>
      <color theme="1"/>
      <name val="宋体"/>
      <charset val="134"/>
      <scheme val="minor"/>
    </font>
    <font>
      <sz val="12"/>
      <color theme="1"/>
      <name val="宋体"/>
      <charset val="134"/>
      <scheme val="minor"/>
    </font>
    <font>
      <sz val="11"/>
      <color theme="1"/>
      <name val="仿宋_GB2312"/>
      <charset val="134"/>
    </font>
    <font>
      <sz val="13"/>
      <name val="黑体"/>
      <charset val="134"/>
    </font>
    <font>
      <sz val="18"/>
      <color theme="1"/>
      <name val="方正小标宋简体"/>
      <charset val="134"/>
    </font>
    <font>
      <b/>
      <sz val="12"/>
      <name val="黑体"/>
      <charset val="134"/>
    </font>
    <font>
      <sz val="11"/>
      <color rgb="FF000000"/>
      <name val="仿宋_GB2312"/>
      <charset val="134"/>
    </font>
    <font>
      <sz val="11"/>
      <name val="仿宋_GB2312"/>
      <charset val="134"/>
    </font>
    <font>
      <sz val="12"/>
      <color theme="1"/>
      <name val="仿宋_GB2312"/>
      <charset val="134"/>
    </font>
    <font>
      <sz val="14"/>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0" fillId="0" borderId="0" xfId="0" applyFont="1">
      <alignment vertical="center"/>
    </xf>
    <xf numFmtId="176" fontId="0" fillId="0" borderId="0" xfId="0" applyNumberFormat="1">
      <alignment vertical="center"/>
    </xf>
    <xf numFmtId="0" fontId="3" fillId="0" borderId="0"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xf>
    <xf numFmtId="0" fontId="5" fillId="0" borderId="2" xfId="0" applyNumberFormat="1" applyFont="1" applyFill="1" applyBorder="1" applyAlignment="1" applyProtection="1">
      <alignment horizontal="center" vertical="center"/>
      <protection locked="0"/>
    </xf>
    <xf numFmtId="176" fontId="5" fillId="0" borderId="2" xfId="0" applyNumberFormat="1" applyFont="1" applyFill="1" applyBorder="1" applyAlignment="1" applyProtection="1">
      <alignment horizontal="center" vertical="center"/>
      <protection locked="0"/>
    </xf>
    <xf numFmtId="0" fontId="5" fillId="0" borderId="2" xfId="0" applyNumberFormat="1"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xf>
    <xf numFmtId="0" fontId="2" fillId="0" borderId="1" xfId="0" applyFont="1" applyBorder="1" applyAlignment="1">
      <alignment horizontal="center" vertical="center"/>
    </xf>
    <xf numFmtId="176" fontId="0" fillId="0" borderId="0" xfId="0" applyNumberFormat="1" applyFont="1">
      <alignment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vertical="center" wrapText="1"/>
    </xf>
    <xf numFmtId="0" fontId="9" fillId="0" borderId="3" xfId="0" applyNumberFormat="1" applyFont="1" applyFill="1" applyBorder="1" applyAlignment="1" applyProtection="1">
      <alignment horizontal="center" vertical="center"/>
      <protection locked="0"/>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zoomScale="78" zoomScaleNormal="78" workbookViewId="0">
      <selection activeCell="A2" sqref="A2:I2"/>
    </sheetView>
  </sheetViews>
  <sheetFormatPr defaultColWidth="9.64166666666667" defaultRowHeight="13.5"/>
  <cols>
    <col min="1" max="1" width="5.93333333333333" customWidth="1"/>
    <col min="2" max="2" width="5.36666666666667" customWidth="1"/>
    <col min="3" max="3" width="12.175" style="5" customWidth="1"/>
    <col min="4" max="4" width="90.0833333333333" style="20" customWidth="1"/>
    <col min="5" max="5" width="11.2166666666667" customWidth="1"/>
    <col min="6" max="6" width="7.45833333333333" customWidth="1"/>
    <col min="7" max="7" width="19.8666666666667" customWidth="1"/>
    <col min="8" max="8" width="14.6833333333333" customWidth="1"/>
    <col min="9" max="9" width="15.4916666666667" customWidth="1"/>
  </cols>
  <sheetData>
    <row r="1" ht="18.75" spans="1:9">
      <c r="A1" s="21" t="s">
        <v>0</v>
      </c>
    </row>
    <row r="2" ht="24" spans="1:9">
      <c r="A2" s="22" t="s">
        <v>1</v>
      </c>
      <c r="B2" s="7"/>
      <c r="C2" s="7"/>
      <c r="D2" s="23"/>
      <c r="E2" s="7"/>
      <c r="F2" s="7"/>
      <c r="G2" s="7"/>
      <c r="H2" s="7"/>
      <c r="I2" s="7"/>
    </row>
    <row r="3" s="1" customFormat="1" ht="14.25" spans="1:9">
      <c r="A3" s="8" t="s">
        <v>2</v>
      </c>
      <c r="B3" s="8" t="s">
        <v>3</v>
      </c>
      <c r="C3" s="9" t="s">
        <v>4</v>
      </c>
      <c r="D3" s="10" t="s">
        <v>5</v>
      </c>
      <c r="E3" s="8" t="s">
        <v>6</v>
      </c>
      <c r="F3" s="8" t="s">
        <v>7</v>
      </c>
      <c r="G3" s="8" t="s">
        <v>8</v>
      </c>
      <c r="H3" s="8" t="s">
        <v>9</v>
      </c>
      <c r="I3" s="8" t="s">
        <v>10</v>
      </c>
    </row>
    <row r="4" s="3" customFormat="1" ht="27" spans="1:9">
      <c r="A4" s="11">
        <v>1</v>
      </c>
      <c r="B4" s="11" t="s">
        <v>11</v>
      </c>
      <c r="C4" s="12" t="str">
        <f>TEXT(8/24+(ROW(A2)-1)*13/60/24,"hh:mm")&amp;"-"&amp;TEXT(8/24+ROW(A2)*13/60/24,"hh:mm")</f>
        <v>08:13-08:26</v>
      </c>
      <c r="D4" s="24" t="s">
        <v>12</v>
      </c>
      <c r="E4" s="14" t="s">
        <v>13</v>
      </c>
      <c r="F4" s="24" t="s">
        <v>14</v>
      </c>
      <c r="G4" s="14">
        <v>18506350997</v>
      </c>
      <c r="H4" s="14" t="s">
        <v>15</v>
      </c>
      <c r="I4" s="14" t="s">
        <v>16</v>
      </c>
    </row>
    <row r="5" s="3" customFormat="1" spans="1:9">
      <c r="A5" s="11">
        <v>2</v>
      </c>
      <c r="B5" s="11"/>
      <c r="C5" s="12" t="str">
        <f t="shared" ref="C5:C21" si="0">TEXT(8/24+(ROW(A3)-1)*13/60/24,"hh:mm")&amp;"-"&amp;TEXT(8/24+ROW(A3)*13/60/24,"hh:mm")</f>
        <v>08:26-08:39</v>
      </c>
      <c r="D5" s="24" t="s">
        <v>17</v>
      </c>
      <c r="E5" s="14" t="s">
        <v>13</v>
      </c>
      <c r="F5" s="14" t="s">
        <v>18</v>
      </c>
      <c r="G5" s="14">
        <v>19806252771</v>
      </c>
      <c r="H5" s="14" t="s">
        <v>19</v>
      </c>
      <c r="I5" s="14" t="s">
        <v>20</v>
      </c>
    </row>
    <row r="6" s="3" customFormat="1" spans="1:9">
      <c r="A6" s="11">
        <v>3</v>
      </c>
      <c r="B6" s="11"/>
      <c r="C6" s="12" t="str">
        <f t="shared" si="0"/>
        <v>08:39-08:52</v>
      </c>
      <c r="D6" s="24" t="s">
        <v>21</v>
      </c>
      <c r="E6" s="14" t="s">
        <v>13</v>
      </c>
      <c r="F6" s="14" t="s">
        <v>22</v>
      </c>
      <c r="G6" s="14">
        <v>19506031597</v>
      </c>
      <c r="H6" s="14" t="s">
        <v>23</v>
      </c>
      <c r="I6" s="14" t="s">
        <v>20</v>
      </c>
    </row>
    <row r="7" s="3" customFormat="1" spans="1:9">
      <c r="A7" s="11">
        <v>4</v>
      </c>
      <c r="B7" s="11"/>
      <c r="C7" s="12" t="str">
        <f t="shared" si="0"/>
        <v>08:52-09:05</v>
      </c>
      <c r="D7" s="24" t="s">
        <v>24</v>
      </c>
      <c r="E7" s="14" t="s">
        <v>13</v>
      </c>
      <c r="F7" s="14" t="s">
        <v>25</v>
      </c>
      <c r="G7" s="14">
        <v>13156344298</v>
      </c>
      <c r="H7" s="14" t="s">
        <v>26</v>
      </c>
      <c r="I7" s="14" t="s">
        <v>20</v>
      </c>
    </row>
    <row r="8" s="3" customFormat="1" ht="27" spans="1:9">
      <c r="A8" s="11">
        <v>5</v>
      </c>
      <c r="B8" s="11"/>
      <c r="C8" s="12" t="str">
        <f t="shared" si="0"/>
        <v>09:05-09:18</v>
      </c>
      <c r="D8" s="24" t="s">
        <v>27</v>
      </c>
      <c r="E8" s="14" t="s">
        <v>13</v>
      </c>
      <c r="F8" s="14" t="s">
        <v>28</v>
      </c>
      <c r="G8" s="14">
        <v>19553760824</v>
      </c>
      <c r="H8" s="14" t="s">
        <v>29</v>
      </c>
      <c r="I8" s="14" t="s">
        <v>30</v>
      </c>
    </row>
    <row r="9" s="3" customFormat="1" spans="1:9">
      <c r="A9" s="11">
        <v>6</v>
      </c>
      <c r="B9" s="11"/>
      <c r="C9" s="12" t="str">
        <f t="shared" si="0"/>
        <v>09:18-09:31</v>
      </c>
      <c r="D9" s="24" t="s">
        <v>31</v>
      </c>
      <c r="E9" s="14" t="s">
        <v>13</v>
      </c>
      <c r="F9" s="14" t="s">
        <v>32</v>
      </c>
      <c r="G9" s="14">
        <v>15054929866</v>
      </c>
      <c r="H9" s="14" t="s">
        <v>33</v>
      </c>
      <c r="I9" s="14" t="s">
        <v>30</v>
      </c>
    </row>
    <row r="10" s="3" customFormat="1" spans="1:9">
      <c r="A10" s="11">
        <v>7</v>
      </c>
      <c r="B10" s="11"/>
      <c r="C10" s="12" t="str">
        <f t="shared" si="0"/>
        <v>09:31-09:44</v>
      </c>
      <c r="D10" s="24" t="s">
        <v>34</v>
      </c>
      <c r="E10" s="14" t="s">
        <v>13</v>
      </c>
      <c r="F10" s="14" t="s">
        <v>35</v>
      </c>
      <c r="G10" s="14">
        <v>18765508288</v>
      </c>
      <c r="H10" s="14" t="s">
        <v>36</v>
      </c>
      <c r="I10" s="14" t="s">
        <v>37</v>
      </c>
    </row>
    <row r="11" s="3" customFormat="1" ht="27" spans="1:9">
      <c r="A11" s="11">
        <v>8</v>
      </c>
      <c r="B11" s="11"/>
      <c r="C11" s="12" t="str">
        <f t="shared" si="0"/>
        <v>09:44-09:57</v>
      </c>
      <c r="D11" s="24" t="s">
        <v>38</v>
      </c>
      <c r="E11" s="14" t="s">
        <v>39</v>
      </c>
      <c r="F11" s="13" t="s">
        <v>40</v>
      </c>
      <c r="G11" s="13">
        <v>17753434387</v>
      </c>
      <c r="H11" s="15" t="s">
        <v>41</v>
      </c>
      <c r="I11" s="14" t="s">
        <v>16</v>
      </c>
    </row>
    <row r="12" s="3" customFormat="1" spans="1:9">
      <c r="A12" s="11">
        <v>9</v>
      </c>
      <c r="B12" s="11"/>
      <c r="C12" s="12" t="str">
        <f t="shared" si="0"/>
        <v>09:57-10:10</v>
      </c>
      <c r="D12" s="24" t="s">
        <v>42</v>
      </c>
      <c r="E12" s="14" t="s">
        <v>39</v>
      </c>
      <c r="F12" s="13" t="s">
        <v>43</v>
      </c>
      <c r="G12" s="13">
        <v>13406343055</v>
      </c>
      <c r="H12" s="15" t="s">
        <v>44</v>
      </c>
      <c r="I12" s="14" t="s">
        <v>16</v>
      </c>
    </row>
    <row r="13" s="3" customFormat="1" spans="1:9">
      <c r="A13" s="11">
        <v>10</v>
      </c>
      <c r="B13" s="11"/>
      <c r="C13" s="12" t="str">
        <f t="shared" si="0"/>
        <v>10:10-10:23</v>
      </c>
      <c r="D13" s="13" t="s">
        <v>45</v>
      </c>
      <c r="E13" s="14" t="s">
        <v>39</v>
      </c>
      <c r="F13" s="13" t="s">
        <v>46</v>
      </c>
      <c r="G13" s="13">
        <v>15169178269</v>
      </c>
      <c r="H13" s="15" t="s">
        <v>47</v>
      </c>
      <c r="I13" s="15" t="s">
        <v>48</v>
      </c>
    </row>
    <row r="14" s="3" customFormat="1" spans="1:9">
      <c r="A14" s="11">
        <v>11</v>
      </c>
      <c r="B14" s="11"/>
      <c r="C14" s="12" t="str">
        <f t="shared" si="0"/>
        <v>10:23-10:36</v>
      </c>
      <c r="D14" s="13" t="s">
        <v>49</v>
      </c>
      <c r="E14" s="14" t="s">
        <v>39</v>
      </c>
      <c r="F14" s="13" t="s">
        <v>50</v>
      </c>
      <c r="G14" s="13">
        <v>18854038663</v>
      </c>
      <c r="H14" s="15" t="s">
        <v>51</v>
      </c>
      <c r="I14" s="15" t="s">
        <v>48</v>
      </c>
    </row>
    <row r="15" s="3" customFormat="1" spans="1:9">
      <c r="A15" s="11">
        <v>12</v>
      </c>
      <c r="B15" s="11"/>
      <c r="C15" s="12" t="str">
        <f t="shared" si="0"/>
        <v>10:36-10:49</v>
      </c>
      <c r="D15" s="13" t="s">
        <v>52</v>
      </c>
      <c r="E15" s="14" t="s">
        <v>39</v>
      </c>
      <c r="F15" s="13" t="s">
        <v>53</v>
      </c>
      <c r="G15" s="13">
        <v>13375540016</v>
      </c>
      <c r="H15" s="15" t="s">
        <v>54</v>
      </c>
      <c r="I15" s="15" t="s">
        <v>48</v>
      </c>
    </row>
    <row r="16" s="3" customFormat="1" spans="1:9">
      <c r="A16" s="11">
        <v>13</v>
      </c>
      <c r="B16" s="11"/>
      <c r="C16" s="12" t="str">
        <f t="shared" si="0"/>
        <v>10:49-11:02</v>
      </c>
      <c r="D16" s="13" t="s">
        <v>55</v>
      </c>
      <c r="E16" s="14" t="s">
        <v>39</v>
      </c>
      <c r="F16" s="13" t="s">
        <v>56</v>
      </c>
      <c r="G16" s="13">
        <v>17362192720</v>
      </c>
      <c r="H16" s="15" t="s">
        <v>57</v>
      </c>
      <c r="I16" s="15" t="s">
        <v>48</v>
      </c>
    </row>
    <row r="17" s="3" customFormat="1" spans="1:9">
      <c r="A17" s="11">
        <v>14</v>
      </c>
      <c r="B17" s="11"/>
      <c r="C17" s="12" t="str">
        <f t="shared" si="0"/>
        <v>11:02-11:15</v>
      </c>
      <c r="D17" s="13" t="s">
        <v>58</v>
      </c>
      <c r="E17" s="14" t="s">
        <v>39</v>
      </c>
      <c r="F17" s="13" t="s">
        <v>59</v>
      </c>
      <c r="G17" s="13">
        <v>18005491842</v>
      </c>
      <c r="H17" s="15" t="s">
        <v>60</v>
      </c>
      <c r="I17" s="14" t="s">
        <v>20</v>
      </c>
    </row>
    <row r="18" s="3" customFormat="1" spans="1:9">
      <c r="A18" s="11">
        <v>15</v>
      </c>
      <c r="B18" s="11"/>
      <c r="C18" s="12" t="str">
        <f t="shared" si="0"/>
        <v>11:15-11:28</v>
      </c>
      <c r="D18" s="13" t="s">
        <v>61</v>
      </c>
      <c r="E18" s="14" t="s">
        <v>39</v>
      </c>
      <c r="F18" s="13" t="s">
        <v>62</v>
      </c>
      <c r="G18" s="13">
        <v>19735371500</v>
      </c>
      <c r="H18" s="15" t="s">
        <v>63</v>
      </c>
      <c r="I18" s="14" t="s">
        <v>20</v>
      </c>
    </row>
    <row r="19" s="3" customFormat="1" spans="1:9">
      <c r="A19" s="11">
        <v>16</v>
      </c>
      <c r="B19" s="11"/>
      <c r="C19" s="12" t="str">
        <f t="shared" si="0"/>
        <v>11:28-11:41</v>
      </c>
      <c r="D19" s="13" t="s">
        <v>64</v>
      </c>
      <c r="E19" s="14" t="s">
        <v>39</v>
      </c>
      <c r="F19" s="13" t="s">
        <v>65</v>
      </c>
      <c r="G19" s="13">
        <v>13280811988</v>
      </c>
      <c r="H19" s="15" t="s">
        <v>66</v>
      </c>
      <c r="I19" s="14" t="s">
        <v>20</v>
      </c>
    </row>
    <row r="20" s="18" customFormat="1" spans="1:9">
      <c r="A20" s="11">
        <v>17</v>
      </c>
      <c r="B20" s="11"/>
      <c r="C20" s="12" t="str">
        <f t="shared" si="0"/>
        <v>11:41-11:54</v>
      </c>
      <c r="D20" s="13" t="s">
        <v>67</v>
      </c>
      <c r="E20" s="14" t="s">
        <v>39</v>
      </c>
      <c r="F20" s="13" t="s">
        <v>68</v>
      </c>
      <c r="G20" s="13">
        <v>17753216781</v>
      </c>
      <c r="H20" s="15" t="s">
        <v>69</v>
      </c>
      <c r="I20" s="14" t="s">
        <v>20</v>
      </c>
    </row>
    <row r="21" s="18" customFormat="1" ht="15" spans="1:9">
      <c r="A21" s="11">
        <v>18</v>
      </c>
      <c r="B21" s="11"/>
      <c r="C21" s="12" t="str">
        <f t="shared" si="0"/>
        <v>11:54-12:07</v>
      </c>
      <c r="D21" s="13" t="s">
        <v>70</v>
      </c>
      <c r="E21" s="14" t="s">
        <v>39</v>
      </c>
      <c r="F21" s="13" t="s">
        <v>71</v>
      </c>
      <c r="G21" s="13">
        <v>13256101129</v>
      </c>
      <c r="H21" s="15" t="s">
        <v>72</v>
      </c>
      <c r="I21" s="14" t="s">
        <v>20</v>
      </c>
    </row>
    <row r="22" s="18" customFormat="1" spans="1:9">
      <c r="A22" s="11">
        <v>19</v>
      </c>
      <c r="B22" s="16" t="s">
        <v>73</v>
      </c>
      <c r="C22" s="12" t="str">
        <f>TEXT(14/24+(ROW(A2)-1)*13/60/24,"hh:mm")&amp;"-"&amp;TEXT(14/24+ROW(A2)*13/60/24,"hh:mm")</f>
        <v>14:13-14:26</v>
      </c>
      <c r="D22" s="13" t="s">
        <v>74</v>
      </c>
      <c r="E22" s="14" t="s">
        <v>39</v>
      </c>
      <c r="F22" s="13" t="s">
        <v>75</v>
      </c>
      <c r="G22" s="13">
        <v>15314010910</v>
      </c>
      <c r="H22" s="15" t="s">
        <v>76</v>
      </c>
      <c r="I22" s="14" t="s">
        <v>20</v>
      </c>
    </row>
    <row r="23" s="18" customFormat="1" spans="1:9">
      <c r="A23" s="11">
        <v>20</v>
      </c>
      <c r="B23" s="16"/>
      <c r="C23" s="12" t="str">
        <f t="shared" ref="C23:C40" si="1">TEXT(14/24+(ROW(A3)-1)*13/60/24,"hh:mm")&amp;"-"&amp;TEXT(14/24+ROW(A3)*13/60/24,"hh:mm")</f>
        <v>14:26-14:39</v>
      </c>
      <c r="D23" s="13" t="s">
        <v>77</v>
      </c>
      <c r="E23" s="14" t="s">
        <v>39</v>
      </c>
      <c r="F23" s="13" t="s">
        <v>78</v>
      </c>
      <c r="G23" s="13">
        <v>15258362485</v>
      </c>
      <c r="H23" s="15" t="s">
        <v>79</v>
      </c>
      <c r="I23" s="14" t="s">
        <v>20</v>
      </c>
    </row>
    <row r="24" s="18" customFormat="1" spans="1:9">
      <c r="A24" s="11">
        <v>21</v>
      </c>
      <c r="B24" s="16"/>
      <c r="C24" s="12" t="str">
        <f t="shared" si="1"/>
        <v>14:39-14:52</v>
      </c>
      <c r="D24" s="13" t="s">
        <v>80</v>
      </c>
      <c r="E24" s="14" t="s">
        <v>39</v>
      </c>
      <c r="F24" s="13" t="s">
        <v>81</v>
      </c>
      <c r="G24" s="13">
        <v>15063729620</v>
      </c>
      <c r="H24" s="15" t="s">
        <v>82</v>
      </c>
      <c r="I24" s="14" t="s">
        <v>20</v>
      </c>
    </row>
    <row r="25" s="18" customFormat="1" spans="1:9">
      <c r="A25" s="11">
        <v>22</v>
      </c>
      <c r="B25" s="16"/>
      <c r="C25" s="12" t="str">
        <f t="shared" si="1"/>
        <v>14:52-15:05</v>
      </c>
      <c r="D25" s="13" t="s">
        <v>83</v>
      </c>
      <c r="E25" s="14" t="s">
        <v>39</v>
      </c>
      <c r="F25" s="13" t="s">
        <v>84</v>
      </c>
      <c r="G25" s="13">
        <v>19819166044</v>
      </c>
      <c r="H25" s="15" t="s">
        <v>85</v>
      </c>
      <c r="I25" s="14" t="s">
        <v>20</v>
      </c>
    </row>
    <row r="26" s="18" customFormat="1" spans="1:9">
      <c r="A26" s="11">
        <v>23</v>
      </c>
      <c r="B26" s="16"/>
      <c r="C26" s="12" t="str">
        <f t="shared" si="1"/>
        <v>15:05-15:18</v>
      </c>
      <c r="D26" s="13" t="s">
        <v>86</v>
      </c>
      <c r="E26" s="14" t="s">
        <v>39</v>
      </c>
      <c r="F26" s="13" t="s">
        <v>87</v>
      </c>
      <c r="G26" s="13">
        <v>19547322711</v>
      </c>
      <c r="H26" s="15" t="s">
        <v>88</v>
      </c>
      <c r="I26" s="14" t="s">
        <v>20</v>
      </c>
    </row>
    <row r="27" s="18" customFormat="1" ht="27" spans="1:9">
      <c r="A27" s="11">
        <v>24</v>
      </c>
      <c r="B27" s="16"/>
      <c r="C27" s="12" t="str">
        <f t="shared" si="1"/>
        <v>15:18-15:31</v>
      </c>
      <c r="D27" s="13" t="s">
        <v>89</v>
      </c>
      <c r="E27" s="14" t="s">
        <v>39</v>
      </c>
      <c r="F27" s="13" t="s">
        <v>90</v>
      </c>
      <c r="G27" s="13">
        <v>13285348579</v>
      </c>
      <c r="H27" s="15" t="s">
        <v>91</v>
      </c>
      <c r="I27" s="14" t="s">
        <v>20</v>
      </c>
    </row>
    <row r="28" s="18" customFormat="1" ht="15" spans="1:9">
      <c r="A28" s="11">
        <v>25</v>
      </c>
      <c r="B28" s="16"/>
      <c r="C28" s="12" t="str">
        <f t="shared" si="1"/>
        <v>15:31-15:44</v>
      </c>
      <c r="D28" s="13" t="s">
        <v>92</v>
      </c>
      <c r="E28" s="14" t="s">
        <v>39</v>
      </c>
      <c r="F28" s="13" t="s">
        <v>93</v>
      </c>
      <c r="G28" s="13">
        <v>15762156639</v>
      </c>
      <c r="H28" s="15" t="s">
        <v>94</v>
      </c>
      <c r="I28" s="14" t="s">
        <v>20</v>
      </c>
    </row>
    <row r="29" s="18" customFormat="1" spans="1:9">
      <c r="A29" s="11">
        <v>26</v>
      </c>
      <c r="B29" s="16"/>
      <c r="C29" s="12" t="str">
        <f t="shared" si="1"/>
        <v>15:44-15:57</v>
      </c>
      <c r="D29" s="13" t="s">
        <v>95</v>
      </c>
      <c r="E29" s="14" t="s">
        <v>39</v>
      </c>
      <c r="F29" s="13" t="s">
        <v>96</v>
      </c>
      <c r="G29" s="13">
        <v>18766221122</v>
      </c>
      <c r="H29" s="15" t="s">
        <v>97</v>
      </c>
      <c r="I29" s="14" t="s">
        <v>20</v>
      </c>
    </row>
    <row r="30" s="18" customFormat="1" spans="1:9">
      <c r="A30" s="11">
        <v>27</v>
      </c>
      <c r="B30" s="16"/>
      <c r="C30" s="12" t="str">
        <f t="shared" si="1"/>
        <v>15:57-16:10</v>
      </c>
      <c r="D30" s="13" t="s">
        <v>98</v>
      </c>
      <c r="E30" s="14" t="s">
        <v>39</v>
      </c>
      <c r="F30" s="13" t="s">
        <v>99</v>
      </c>
      <c r="G30" s="13">
        <v>15564033896</v>
      </c>
      <c r="H30" s="15" t="s">
        <v>100</v>
      </c>
      <c r="I30" s="14" t="s">
        <v>20</v>
      </c>
    </row>
    <row r="31" s="18" customFormat="1" spans="1:9">
      <c r="A31" s="11">
        <v>28</v>
      </c>
      <c r="B31" s="16"/>
      <c r="C31" s="12" t="str">
        <f t="shared" si="1"/>
        <v>16:10-16:23</v>
      </c>
      <c r="D31" s="13" t="s">
        <v>101</v>
      </c>
      <c r="E31" s="14" t="s">
        <v>39</v>
      </c>
      <c r="F31" s="13" t="s">
        <v>102</v>
      </c>
      <c r="G31" s="13">
        <v>13705370380</v>
      </c>
      <c r="H31" s="15" t="s">
        <v>103</v>
      </c>
      <c r="I31" s="14" t="s">
        <v>20</v>
      </c>
    </row>
    <row r="32" s="18" customFormat="1" spans="1:9">
      <c r="A32" s="11">
        <v>29</v>
      </c>
      <c r="B32" s="16"/>
      <c r="C32" s="12" t="str">
        <f t="shared" si="1"/>
        <v>16:23-16:36</v>
      </c>
      <c r="D32" s="13" t="s">
        <v>104</v>
      </c>
      <c r="E32" s="14" t="s">
        <v>39</v>
      </c>
      <c r="F32" s="13" t="s">
        <v>105</v>
      </c>
      <c r="G32" s="13">
        <v>13013501748</v>
      </c>
      <c r="H32" s="15" t="s">
        <v>106</v>
      </c>
      <c r="I32" s="14" t="s">
        <v>20</v>
      </c>
    </row>
    <row r="33" s="18" customFormat="1" spans="1:9">
      <c r="A33" s="11">
        <v>30</v>
      </c>
      <c r="B33" s="16"/>
      <c r="C33" s="12" t="str">
        <f t="shared" si="1"/>
        <v>16:36-16:49</v>
      </c>
      <c r="D33" s="13" t="s">
        <v>107</v>
      </c>
      <c r="E33" s="14" t="s">
        <v>39</v>
      </c>
      <c r="F33" s="13" t="s">
        <v>108</v>
      </c>
      <c r="G33" s="13">
        <v>13562767736</v>
      </c>
      <c r="H33" s="15" t="s">
        <v>109</v>
      </c>
      <c r="I33" s="14" t="s">
        <v>20</v>
      </c>
    </row>
    <row r="34" s="18" customFormat="1" spans="1:9">
      <c r="A34" s="11">
        <v>31</v>
      </c>
      <c r="B34" s="16"/>
      <c r="C34" s="12" t="str">
        <f t="shared" si="1"/>
        <v>16:49-17:02</v>
      </c>
      <c r="D34" s="13" t="s">
        <v>110</v>
      </c>
      <c r="E34" s="14" t="s">
        <v>39</v>
      </c>
      <c r="F34" s="13" t="s">
        <v>111</v>
      </c>
      <c r="G34" s="13">
        <v>18253852862</v>
      </c>
      <c r="H34" s="15" t="s">
        <v>112</v>
      </c>
      <c r="I34" s="14" t="s">
        <v>20</v>
      </c>
    </row>
    <row r="35" s="18" customFormat="1" spans="1:9">
      <c r="A35" s="11">
        <v>32</v>
      </c>
      <c r="B35" s="16"/>
      <c r="C35" s="12" t="str">
        <f t="shared" si="1"/>
        <v>17:02-17:15</v>
      </c>
      <c r="D35" s="13" t="s">
        <v>113</v>
      </c>
      <c r="E35" s="14" t="s">
        <v>39</v>
      </c>
      <c r="F35" s="13" t="s">
        <v>114</v>
      </c>
      <c r="G35" s="13">
        <v>13573942050</v>
      </c>
      <c r="H35" s="15" t="s">
        <v>115</v>
      </c>
      <c r="I35" s="14" t="s">
        <v>20</v>
      </c>
    </row>
    <row r="36" s="18" customFormat="1" spans="1:9">
      <c r="A36" s="11">
        <v>33</v>
      </c>
      <c r="B36" s="16"/>
      <c r="C36" s="12" t="str">
        <f t="shared" si="1"/>
        <v>17:15-17:28</v>
      </c>
      <c r="D36" s="13" t="s">
        <v>116</v>
      </c>
      <c r="E36" s="14" t="s">
        <v>39</v>
      </c>
      <c r="F36" s="13" t="s">
        <v>117</v>
      </c>
      <c r="G36" s="13">
        <v>15066372352</v>
      </c>
      <c r="H36" s="15" t="s">
        <v>118</v>
      </c>
      <c r="I36" s="14" t="s">
        <v>20</v>
      </c>
    </row>
    <row r="37" s="18" customFormat="1" ht="27" spans="1:9">
      <c r="A37" s="11">
        <v>34</v>
      </c>
      <c r="B37" s="16"/>
      <c r="C37" s="12" t="str">
        <f t="shared" si="1"/>
        <v>17:28-17:41</v>
      </c>
      <c r="D37" s="13" t="s">
        <v>119</v>
      </c>
      <c r="E37" s="14" t="s">
        <v>39</v>
      </c>
      <c r="F37" s="13" t="s">
        <v>120</v>
      </c>
      <c r="G37" s="13">
        <v>15254352967</v>
      </c>
      <c r="H37" s="15" t="s">
        <v>121</v>
      </c>
      <c r="I37" s="14" t="s">
        <v>20</v>
      </c>
    </row>
    <row r="38" s="18" customFormat="1" spans="1:9">
      <c r="A38" s="11">
        <v>35</v>
      </c>
      <c r="B38" s="16"/>
      <c r="C38" s="12" t="str">
        <f t="shared" si="1"/>
        <v>17:41-17:54</v>
      </c>
      <c r="D38" s="13" t="s">
        <v>122</v>
      </c>
      <c r="E38" s="14" t="s">
        <v>39</v>
      </c>
      <c r="F38" s="15" t="s">
        <v>123</v>
      </c>
      <c r="G38" s="13">
        <v>13306438450</v>
      </c>
      <c r="H38" s="15" t="s">
        <v>124</v>
      </c>
      <c r="I38" s="16" t="s">
        <v>125</v>
      </c>
    </row>
    <row r="39" s="18" customFormat="1" spans="1:9">
      <c r="A39" s="11">
        <v>36</v>
      </c>
      <c r="B39" s="16"/>
      <c r="C39" s="12" t="str">
        <f t="shared" si="1"/>
        <v>17:54-18:07</v>
      </c>
      <c r="D39" s="13" t="s">
        <v>126</v>
      </c>
      <c r="E39" s="14" t="s">
        <v>39</v>
      </c>
      <c r="F39" s="13" t="s">
        <v>127</v>
      </c>
      <c r="G39" s="13">
        <v>18370277787</v>
      </c>
      <c r="H39" s="15" t="s">
        <v>128</v>
      </c>
      <c r="I39" s="16" t="s">
        <v>125</v>
      </c>
    </row>
    <row r="40" s="18" customFormat="1" spans="1:9">
      <c r="A40" s="11">
        <v>37</v>
      </c>
      <c r="B40" s="16"/>
      <c r="C40" s="12" t="str">
        <f t="shared" si="1"/>
        <v>18:07-18:20</v>
      </c>
      <c r="D40" s="13" t="s">
        <v>129</v>
      </c>
      <c r="E40" s="14" t="s">
        <v>39</v>
      </c>
      <c r="F40" s="13" t="s">
        <v>130</v>
      </c>
      <c r="G40" s="13">
        <v>18821985347</v>
      </c>
      <c r="H40" s="15" t="s">
        <v>131</v>
      </c>
      <c r="I40" s="16" t="s">
        <v>125</v>
      </c>
    </row>
    <row r="41" s="19" customFormat="1" ht="14.25" spans="1:9">
      <c r="A41"/>
      <c r="B41"/>
      <c r="C41"/>
      <c r="D41" s="20"/>
      <c r="E41"/>
      <c r="F41"/>
      <c r="G41"/>
      <c r="H41"/>
      <c r="I41"/>
    </row>
    <row r="42" s="19" customFormat="1" ht="14.25" spans="1:9">
      <c r="A42"/>
      <c r="B42"/>
      <c r="C42"/>
      <c r="D42" s="20"/>
      <c r="E42"/>
      <c r="F42"/>
      <c r="G42"/>
      <c r="H42"/>
      <c r="I42"/>
    </row>
    <row r="43" s="19" customFormat="1" ht="14.25" spans="1:9">
      <c r="A43"/>
      <c r="B43"/>
      <c r="C43"/>
      <c r="D43" s="20"/>
      <c r="E43"/>
      <c r="F43"/>
      <c r="G43"/>
      <c r="H43"/>
      <c r="I43"/>
    </row>
    <row r="44" s="19" customFormat="1" ht="14.25" spans="1:9">
      <c r="A44"/>
      <c r="B44"/>
      <c r="C44"/>
      <c r="D44" s="20"/>
      <c r="E44"/>
      <c r="F44"/>
      <c r="G44"/>
      <c r="H44"/>
      <c r="I44"/>
    </row>
    <row r="45" s="19" customFormat="1" ht="14.25" spans="1:9">
      <c r="A45"/>
      <c r="B45"/>
      <c r="C45"/>
      <c r="D45" s="20"/>
      <c r="E45"/>
      <c r="F45"/>
      <c r="G45"/>
      <c r="H45"/>
      <c r="I45"/>
    </row>
    <row r="46" s="19" customFormat="1" ht="14.25" spans="1:9">
      <c r="A46"/>
      <c r="B46"/>
      <c r="C46"/>
      <c r="D46" s="20"/>
      <c r="E46"/>
      <c r="F46"/>
      <c r="G46"/>
      <c r="H46"/>
      <c r="I46"/>
    </row>
    <row r="47" s="19" customFormat="1" ht="14.25" spans="1:9">
      <c r="A47"/>
      <c r="B47"/>
      <c r="C47"/>
      <c r="D47" s="20"/>
      <c r="E47"/>
      <c r="F47"/>
      <c r="G47"/>
      <c r="H47"/>
      <c r="I47"/>
    </row>
    <row r="48" s="19" customFormat="1" ht="14.25" spans="1:9">
      <c r="A48"/>
      <c r="B48"/>
      <c r="C48"/>
      <c r="D48" s="20"/>
      <c r="E48"/>
      <c r="F48"/>
      <c r="G48"/>
      <c r="H48"/>
      <c r="I48"/>
    </row>
  </sheetData>
  <sortState ref="A2:K30">
    <sortCondition ref="I2:I30" customList="药学院,马克思主义学院,医学信息工程学院,管理学院,生命科学学院,外国语学院,临床医学院,公共卫生学院,精神卫生学院,护理学院,医学影像与检验学院,法医学院,口腔医学院,中西医结合学院,康复医学院,医药工程学院,国际教育学院,继续教育学院"/>
  </sortState>
  <mergeCells count="3">
    <mergeCell ref="A2:I2"/>
    <mergeCell ref="B4:B21"/>
    <mergeCell ref="B22:B40"/>
  </mergeCells>
  <pageMargins left="0.75" right="0.75" top="1" bottom="1" header="0.5" footer="0.5"/>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zoomScale="94" zoomScaleNormal="94" workbookViewId="0">
      <selection activeCell="L14" sqref="L14"/>
    </sheetView>
  </sheetViews>
  <sheetFormatPr defaultColWidth="9.64166666666667" defaultRowHeight="13.5"/>
  <cols>
    <col min="1" max="1" width="6.6" customWidth="1"/>
    <col min="2" max="2" width="5.40833333333333" customWidth="1"/>
    <col min="3" max="3" width="13.5333333333333" style="5" customWidth="1"/>
    <col min="4" max="4" width="70.4" customWidth="1"/>
    <col min="5" max="5" width="12.5666666666667" customWidth="1"/>
    <col min="6" max="6" width="13.8166666666667" customWidth="1"/>
    <col min="7" max="7" width="14.5" customWidth="1"/>
    <col min="8" max="8" width="16.3416666666667" customWidth="1"/>
    <col min="9" max="9" width="20.4" customWidth="1"/>
  </cols>
  <sheetData>
    <row r="1" ht="15" spans="1:9">
      <c r="A1" s="6" t="s">
        <v>0</v>
      </c>
    </row>
    <row r="2" ht="24" spans="1:9">
      <c r="A2" s="7" t="s">
        <v>132</v>
      </c>
      <c r="B2" s="7"/>
      <c r="C2" s="7"/>
      <c r="D2" s="7"/>
      <c r="E2" s="7"/>
      <c r="F2" s="7"/>
      <c r="G2" s="7"/>
      <c r="H2" s="7"/>
      <c r="I2" s="7"/>
    </row>
    <row r="3" s="1" customFormat="1" ht="28.5" spans="1:9">
      <c r="A3" s="8" t="s">
        <v>2</v>
      </c>
      <c r="B3" s="8" t="s">
        <v>3</v>
      </c>
      <c r="C3" s="9" t="s">
        <v>4</v>
      </c>
      <c r="D3" s="8" t="s">
        <v>5</v>
      </c>
      <c r="E3" s="8" t="s">
        <v>6</v>
      </c>
      <c r="F3" s="10" t="s">
        <v>133</v>
      </c>
      <c r="G3" s="10" t="s">
        <v>134</v>
      </c>
      <c r="H3" s="8" t="s">
        <v>9</v>
      </c>
      <c r="I3" s="8" t="s">
        <v>10</v>
      </c>
    </row>
    <row r="4" s="2" customFormat="1" spans="1:9">
      <c r="A4" s="11">
        <v>1</v>
      </c>
      <c r="B4" s="11" t="s">
        <v>11</v>
      </c>
      <c r="C4" s="12" t="str">
        <f t="shared" ref="C4:C15" si="0">TEXT(8/24+(ROW(A2)-1)*13/60/24,"hh:mm")&amp;"-"&amp;TEXT(8/24+ROW(A2)*13/60/24,"hh:mm")</f>
        <v>08:13-08:26</v>
      </c>
      <c r="D4" s="13" t="s">
        <v>135</v>
      </c>
      <c r="E4" s="14" t="s">
        <v>39</v>
      </c>
      <c r="F4" s="13" t="s">
        <v>136</v>
      </c>
      <c r="G4" s="13">
        <v>15553262332</v>
      </c>
      <c r="H4" s="15" t="s">
        <v>137</v>
      </c>
      <c r="I4" s="16" t="s">
        <v>138</v>
      </c>
    </row>
    <row r="5" s="2" customFormat="1" spans="1:9">
      <c r="A5" s="11">
        <v>2</v>
      </c>
      <c r="B5" s="11"/>
      <c r="C5" s="12" t="str">
        <f t="shared" si="0"/>
        <v>08:26-08:39</v>
      </c>
      <c r="D5" s="13" t="s">
        <v>139</v>
      </c>
      <c r="E5" s="14" t="s">
        <v>39</v>
      </c>
      <c r="F5" s="13" t="s">
        <v>140</v>
      </c>
      <c r="G5" s="13">
        <v>16653573928</v>
      </c>
      <c r="H5" s="15" t="s">
        <v>141</v>
      </c>
      <c r="I5" s="16" t="s">
        <v>138</v>
      </c>
    </row>
    <row r="6" s="2" customFormat="1" spans="1:9">
      <c r="A6" s="11">
        <v>3</v>
      </c>
      <c r="B6" s="11"/>
      <c r="C6" s="12" t="str">
        <f t="shared" si="0"/>
        <v>08:39-08:52</v>
      </c>
      <c r="D6" s="13" t="s">
        <v>142</v>
      </c>
      <c r="E6" s="14" t="s">
        <v>39</v>
      </c>
      <c r="F6" s="13" t="s">
        <v>143</v>
      </c>
      <c r="G6" s="13">
        <v>13065055938</v>
      </c>
      <c r="H6" s="15" t="s">
        <v>144</v>
      </c>
      <c r="I6" s="16" t="s">
        <v>138</v>
      </c>
    </row>
    <row r="7" s="2" customFormat="1" spans="1:9">
      <c r="A7" s="11">
        <v>4</v>
      </c>
      <c r="B7" s="11"/>
      <c r="C7" s="12" t="str">
        <f t="shared" si="0"/>
        <v>08:52-09:05</v>
      </c>
      <c r="D7" s="13" t="s">
        <v>145</v>
      </c>
      <c r="E7" s="14" t="s">
        <v>39</v>
      </c>
      <c r="F7" s="13" t="s">
        <v>146</v>
      </c>
      <c r="G7" s="13">
        <v>19709588558</v>
      </c>
      <c r="H7" s="15" t="s">
        <v>147</v>
      </c>
      <c r="I7" s="16" t="s">
        <v>148</v>
      </c>
    </row>
    <row r="8" s="2" customFormat="1" spans="1:9">
      <c r="A8" s="11">
        <v>5</v>
      </c>
      <c r="B8" s="11"/>
      <c r="C8" s="12" t="str">
        <f t="shared" si="0"/>
        <v>09:05-09:18</v>
      </c>
      <c r="D8" s="13" t="s">
        <v>149</v>
      </c>
      <c r="E8" s="14" t="s">
        <v>39</v>
      </c>
      <c r="F8" s="13" t="s">
        <v>150</v>
      </c>
      <c r="G8" s="13">
        <v>13853059589</v>
      </c>
      <c r="H8" s="15" t="s">
        <v>151</v>
      </c>
      <c r="I8" s="16" t="s">
        <v>148</v>
      </c>
    </row>
    <row r="9" s="2" customFormat="1" spans="1:9">
      <c r="A9" s="11">
        <v>6</v>
      </c>
      <c r="B9" s="11"/>
      <c r="C9" s="12" t="str">
        <f t="shared" si="0"/>
        <v>09:18-09:31</v>
      </c>
      <c r="D9" s="13" t="s">
        <v>152</v>
      </c>
      <c r="E9" s="14" t="s">
        <v>39</v>
      </c>
      <c r="F9" s="13" t="s">
        <v>153</v>
      </c>
      <c r="G9" s="13">
        <v>13406787603</v>
      </c>
      <c r="H9" s="15" t="s">
        <v>154</v>
      </c>
      <c r="I9" s="16" t="s">
        <v>155</v>
      </c>
    </row>
    <row r="10" s="2" customFormat="1" ht="27" spans="1:9">
      <c r="A10" s="11">
        <v>7</v>
      </c>
      <c r="B10" s="11"/>
      <c r="C10" s="12" t="str">
        <f t="shared" si="0"/>
        <v>09:31-09:44</v>
      </c>
      <c r="D10" s="13" t="s">
        <v>156</v>
      </c>
      <c r="E10" s="14" t="s">
        <v>39</v>
      </c>
      <c r="F10" s="13" t="s">
        <v>157</v>
      </c>
      <c r="G10" s="13">
        <v>18853732775</v>
      </c>
      <c r="H10" s="15" t="s">
        <v>158</v>
      </c>
      <c r="I10" s="16" t="s">
        <v>155</v>
      </c>
    </row>
    <row r="11" s="2" customFormat="1" spans="1:9">
      <c r="A11" s="11">
        <v>8</v>
      </c>
      <c r="B11" s="11"/>
      <c r="C11" s="12" t="str">
        <f t="shared" si="0"/>
        <v>09:44-09:57</v>
      </c>
      <c r="D11" s="16" t="s">
        <v>159</v>
      </c>
      <c r="E11" s="14" t="s">
        <v>39</v>
      </c>
      <c r="F11" s="15" t="s">
        <v>160</v>
      </c>
      <c r="G11" s="15">
        <v>15956005247</v>
      </c>
      <c r="H11" s="15" t="s">
        <v>161</v>
      </c>
      <c r="I11" s="16" t="s">
        <v>162</v>
      </c>
    </row>
    <row r="12" s="3" customFormat="1" spans="1:9">
      <c r="A12" s="11">
        <v>9</v>
      </c>
      <c r="B12" s="11"/>
      <c r="C12" s="12" t="str">
        <f t="shared" si="0"/>
        <v>09:57-10:10</v>
      </c>
      <c r="D12" s="13" t="s">
        <v>163</v>
      </c>
      <c r="E12" s="14" t="s">
        <v>39</v>
      </c>
      <c r="F12" s="13" t="s">
        <v>164</v>
      </c>
      <c r="G12" s="13">
        <v>13105452796</v>
      </c>
      <c r="H12" s="15" t="s">
        <v>165</v>
      </c>
      <c r="I12" s="16" t="s">
        <v>166</v>
      </c>
    </row>
    <row r="13" s="3" customFormat="1" spans="1:9">
      <c r="A13" s="11">
        <v>10</v>
      </c>
      <c r="B13" s="11"/>
      <c r="C13" s="12" t="str">
        <f t="shared" si="0"/>
        <v>10:10-10:23</v>
      </c>
      <c r="D13" s="13" t="s">
        <v>167</v>
      </c>
      <c r="E13" s="14" t="s">
        <v>39</v>
      </c>
      <c r="F13" s="13" t="s">
        <v>168</v>
      </c>
      <c r="G13" s="13">
        <v>18396880503</v>
      </c>
      <c r="H13" s="15" t="s">
        <v>169</v>
      </c>
      <c r="I13" s="16" t="s">
        <v>166</v>
      </c>
    </row>
    <row r="14" s="3" customFormat="1" spans="1:9">
      <c r="A14" s="11">
        <v>11</v>
      </c>
      <c r="B14" s="11"/>
      <c r="C14" s="12" t="str">
        <f t="shared" si="0"/>
        <v>10:23-10:36</v>
      </c>
      <c r="D14" s="13" t="s">
        <v>170</v>
      </c>
      <c r="E14" s="14" t="s">
        <v>39</v>
      </c>
      <c r="F14" s="13" t="s">
        <v>171</v>
      </c>
      <c r="G14" s="13">
        <v>17865771167</v>
      </c>
      <c r="H14" s="15" t="s">
        <v>172</v>
      </c>
      <c r="I14" s="16" t="s">
        <v>166</v>
      </c>
    </row>
    <row r="15" s="3" customFormat="1" spans="1:9">
      <c r="A15" s="11">
        <v>12</v>
      </c>
      <c r="B15" s="11"/>
      <c r="C15" s="12" t="str">
        <f t="shared" si="0"/>
        <v>10:36-10:49</v>
      </c>
      <c r="D15" s="13" t="s">
        <v>173</v>
      </c>
      <c r="E15" s="14" t="s">
        <v>39</v>
      </c>
      <c r="F15" s="13" t="s">
        <v>174</v>
      </c>
      <c r="G15" s="13">
        <v>13165197770</v>
      </c>
      <c r="H15" s="15" t="s">
        <v>175</v>
      </c>
      <c r="I15" s="16" t="s">
        <v>166</v>
      </c>
    </row>
    <row r="16" s="3" customFormat="1" spans="1:9">
      <c r="A16" s="11">
        <v>13</v>
      </c>
      <c r="B16" s="11"/>
      <c r="C16" s="12" t="str">
        <f t="shared" ref="C16:C21" si="1">TEXT(8/24+(ROW(A14)-1)*13/60/24,"hh:mm")&amp;"-"&amp;TEXT(8/24+ROW(A14)*13/60/24,"hh:mm")</f>
        <v>10:49-11:02</v>
      </c>
      <c r="D16" s="13" t="s">
        <v>176</v>
      </c>
      <c r="E16" s="14" t="s">
        <v>39</v>
      </c>
      <c r="F16" s="13" t="s">
        <v>177</v>
      </c>
      <c r="G16" s="13">
        <v>15563904716</v>
      </c>
      <c r="H16" s="15" t="s">
        <v>178</v>
      </c>
      <c r="I16" s="16" t="s">
        <v>166</v>
      </c>
    </row>
    <row r="17" s="3" customFormat="1" ht="27" spans="1:9">
      <c r="A17" s="11">
        <v>14</v>
      </c>
      <c r="B17" s="11"/>
      <c r="C17" s="12" t="str">
        <f t="shared" si="1"/>
        <v>11:02-11:15</v>
      </c>
      <c r="D17" s="13" t="s">
        <v>179</v>
      </c>
      <c r="E17" s="14" t="s">
        <v>39</v>
      </c>
      <c r="F17" s="13" t="s">
        <v>180</v>
      </c>
      <c r="G17" s="13">
        <v>13261530982</v>
      </c>
      <c r="H17" s="15" t="s">
        <v>181</v>
      </c>
      <c r="I17" s="16" t="s">
        <v>166</v>
      </c>
    </row>
    <row r="18" s="3" customFormat="1" spans="1:9">
      <c r="A18" s="11">
        <v>15</v>
      </c>
      <c r="B18" s="11"/>
      <c r="C18" s="12" t="str">
        <f t="shared" si="1"/>
        <v>11:15-11:28</v>
      </c>
      <c r="D18" s="13" t="s">
        <v>182</v>
      </c>
      <c r="E18" s="14" t="s">
        <v>39</v>
      </c>
      <c r="F18" s="13" t="s">
        <v>183</v>
      </c>
      <c r="G18" s="13">
        <v>15265800012</v>
      </c>
      <c r="H18" s="15" t="s">
        <v>184</v>
      </c>
      <c r="I18" s="16" t="s">
        <v>166</v>
      </c>
    </row>
    <row r="19" s="3" customFormat="1" spans="1:9">
      <c r="A19" s="11">
        <v>16</v>
      </c>
      <c r="B19" s="11"/>
      <c r="C19" s="12" t="str">
        <f t="shared" si="1"/>
        <v>11:28-11:41</v>
      </c>
      <c r="D19" s="13" t="s">
        <v>185</v>
      </c>
      <c r="E19" s="14" t="s">
        <v>39</v>
      </c>
      <c r="F19" s="13" t="s">
        <v>50</v>
      </c>
      <c r="G19" s="13">
        <v>18263366911</v>
      </c>
      <c r="H19" s="15" t="s">
        <v>181</v>
      </c>
      <c r="I19" s="14" t="s">
        <v>30</v>
      </c>
    </row>
    <row r="20" s="3" customFormat="1" spans="1:9">
      <c r="A20" s="11">
        <v>17</v>
      </c>
      <c r="B20" s="11"/>
      <c r="C20" s="12" t="str">
        <f t="shared" si="1"/>
        <v>11:41-11:54</v>
      </c>
      <c r="D20" s="13" t="s">
        <v>186</v>
      </c>
      <c r="E20" s="14" t="s">
        <v>39</v>
      </c>
      <c r="F20" s="13" t="s">
        <v>187</v>
      </c>
      <c r="G20" s="13">
        <v>17362078537</v>
      </c>
      <c r="H20" s="15" t="s">
        <v>188</v>
      </c>
      <c r="I20" s="14" t="s">
        <v>30</v>
      </c>
    </row>
    <row r="21" s="3" customFormat="1" spans="1:9">
      <c r="A21" s="11">
        <v>18</v>
      </c>
      <c r="B21" s="11"/>
      <c r="C21" s="12" t="str">
        <f t="shared" si="1"/>
        <v>11:54-12:07</v>
      </c>
      <c r="D21" s="15" t="s">
        <v>189</v>
      </c>
      <c r="E21" s="14" t="s">
        <v>39</v>
      </c>
      <c r="F21" s="13" t="s">
        <v>190</v>
      </c>
      <c r="G21" s="13">
        <v>15698077898</v>
      </c>
      <c r="H21" s="15" t="s">
        <v>191</v>
      </c>
      <c r="I21" s="16" t="s">
        <v>192</v>
      </c>
    </row>
    <row r="22" s="4" customFormat="1" ht="25" customHeight="1" spans="1:9">
      <c r="C22" s="17"/>
    </row>
    <row r="23" s="4" customFormat="1" ht="25" customHeight="1" spans="1:9">
      <c r="C23" s="17"/>
    </row>
  </sheetData>
  <mergeCells count="2">
    <mergeCell ref="A2:I2"/>
    <mergeCell ref="B4:B21"/>
  </mergeCells>
  <pageMargins left="0.75" right="0.75" top="1.96805555555556" bottom="1" header="0.5" footer="0.5"/>
  <pageSetup paperSize="9" scale="76"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7月15日</vt:lpstr>
      <vt:lpstr>7月16日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33277</dc:creator>
  <cp:lastModifiedBy>凯旋门</cp:lastModifiedBy>
  <dcterms:created xsi:type="dcterms:W3CDTF">2026-05-17T21:11:00Z</dcterms:created>
  <dcterms:modified xsi:type="dcterms:W3CDTF">2026-07-13T07:34:31Z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023420F957B044559461930BC23EED10_13</vt:lpwstr>
  </property>
  <property fmtid="{D5CDD505-2E9C-101B-9397-08002B2CF9AE}" pid="3" name="KSOProductBuildVer">
    <vt:lpwstr>2052-12.1.0.26895</vt:lpwstr>
  </property>
  <property fmtid="{D5CDD505-2E9C-101B-9397-08002B2CF9AE}" pid="4" name="CalculationRule">
    <vt:i4>1</vt:i4>
  </property>
</Properties>
</file>